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EBSCO ALL CORRECTED\"/>
    </mc:Choice>
  </mc:AlternateContent>
  <xr:revisionPtr revIDLastSave="0" documentId="8_{3A33C577-A789-4A55-B933-7A15877D83CE}"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alcChain>
</file>

<file path=xl/sharedStrings.xml><?xml version="1.0" encoding="utf-8"?>
<sst xmlns="http://schemas.openxmlformats.org/spreadsheetml/2006/main" count="94" uniqueCount="87">
  <si>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</si>
  <si>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</si>
  <si>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</si>
  <si>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</si>
  <si>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</si>
  <si>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</si>
  <si>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</si>
  <si>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</si>
  <si>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</si>
  <si>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</si>
  <si>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</si>
  <si>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</si>
  <si>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</si>
  <si>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</si>
  <si>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</si>
  <si>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</si>
  <si>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</si>
  <si>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</si>
  <si>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"Community Integrated Health and Social Services" Conference February 21 - 22, 2014, Bucharest, Romania.</t>
  </si>
  <si>
    <t>Zahorka, Manfred; Bohle, Leah F.; Fota, Nicusor</t>
  </si>
  <si>
    <t>International Journal of Integrated Care (IJIC)</t>
  </si>
  <si>
    <t>Ubiquity Press</t>
  </si>
  <si>
    <t>Article</t>
  </si>
  <si>
    <t>MEDICAL care; HEALTH insurance; PREVENTIVE medicine; PRIMARY health care; PUBLIC health; SOCIAL services; COMMUNITY health services; ROMANIA; Community health centres; All Other Outpatient Care Centers; Residential Mental Health and Substance Abuse Facilities; Other local, municipal and regional public administration; Other Individual and Family Services; Direct individual life, health and medical insurance carriers; Direct group life, health and medical insurance carriers; Health and Welfare Funds</t>
  </si>
  <si>
    <t>community integrated health; cred foundation; Romania; social services; Swiss agency for development and cooperation; Swiss tropical and public health institute</t>
  </si>
  <si>
    <t>As in many countries in Eastern Europe, the Romanian Health care system was characterised by hospital-based, specialised and centrally managed health care services up to the 1990s. Decentralisation, the introduction of compulsory health insurance and the development of family health services were major steps towards improving access to curative and preventive health services at community level. However, community nursing, which had previously provided outreach to the rural poor, was practically abandoned in the mid-1990s when the salaried general practitioners providing primary health care services for a catchment population were transformed into private practice family doctors with health insurance fund service contracts, providing care based on lists of insured patients. Hence, the community nurses/ health visitors that had been hired previously within the public primary health care setting found themselves unemployed. Community level health prevention and public health services, as well as services for pregnant women, mothers and children, were subsequently stopped. A few mother and child health programmes tried to redress this problem during the early 2000s and some good practices have been documented. The new vision for Romania, The Romanian Government National Strategy for Health 2014 - 2020 [1], addresses this service gap and foresees the development of sustainable integrated socio-medical services at community level. Since 1992, longstanding cooperation between Switzerland and Romania has connected the two countries. After a period of limited collaborative activities following Romania's accession to the European Union, Switzerland restarted programme activities within the framework of an EU agreement supporting new accession countries. The main goals of the current Swiss support programme are to reduce social and economic disparities between Romania and more advanced EU countries, and between regions within Romania. To this end, Switzerland and Romania signed a Thematic Fund Agreement in 2011, called the Reform Fund linked to Health Issues, effective until 2019. The Swiss Agency for Development (SDC) [2] has mandated a consortium of the Swiss Tropical and Public Health Institute (Swiss TPH) [3] and the CRED Foundation - The Romanian-Swiss Centre for Health Sector Development [4] to facilitate the implementation of this agreement through the Technical Fund for Health, with the goal of broadening access to health and social services. The Romanian Ministry of Health [5] is a major partner within the collaboration. The main objective of the Community Integrated Health and Social Services component is to strengthen collaboration between service providers at the local community level in order to improve targeting, access to and quality of services for those most in need. This includes strengthening the leadership role of local authorities, harmonising and coordinating available services, and identifying and prioritising interventions based on the needs of the beneficiaries. The component seeks to develop functional and effective models based on the specific context of Romanian communities and to disseminate them throughout the country. Sharing information and experiences with related interventions in Romania, Eastern Europe and Western Europe is a necessary first step in order to learn from best practices and to analyse options for the Romanian context. For the present conference, with its focus on community integrated health and social services, projects were selected based on publications, grey literature and expert contacts to represent conceptual and implementation experiences from Eastern Europe, Western Europe and Central Asia. International and national speakers were identified based on their experiences and innovative ideas in the context of community integrated care and social services. Submitted abstracts were peer reviewed and selected for presentation based on criteria such as the innovation of the approach, the quality of the abstract, its contribution to the overall diversity of contexts and approaches and the feasibility of adaptation to the Romanian context. The conference was held in Bucharest, Romania on February 21st, 2014 and combined experiences from Romania, Moldova, Tajikistan, and Kyrgyzstan as well as from Germany, France, Great Britain and Switzerland. The projects presented varied greatly in terms of character (pilot, regional or national approach), geographical context (rural/urban), orientation (volunteer-based/market-oriented) and their focus (social empowerment/cost-saving) and provided a rich source of learning and inspiration. The conference and a subsequent workshop day were the starting point of a training component for local authorities and served to widen the scope of ideas for future interventions. With a total of eight international and ten national contributions, and more than 100 participants attending the event -- the majority of which represented the local Romanian authorities as well as community health workers and nurses -- the conference was a great success. The presentations provided participants and stakeholders with valuable knowledge and lessons learnt, which will be very helpful for future planning and implementation processes. The evidence generated from this experience will help to disseminate future intervention models in Romania. We would like to acknowledge the support of the Swiss-Romanian Cooperation Programme to Reduce Economic and Social Disparities within the Enlarged European Union and its Thematic Health Fund, from which this conference was funded (by Switzerland). Furthermore we would like to express our gratitude to everyone involved in organising the conference and the various speakers and participants who contributed to its successful implementation. [ABSTRACT FROM AUTHOR] Copyright of International Journal of Integrated Care (IJIC) is the property of Ubiquity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</si>
  <si>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http://ezlibrary.technion.ac.il/login?url=https://search.ebscohost.com/login.aspx?direct=true&amp;db=a9h&amp;AN=97104064&amp;site=ehost-live&amp;scope=site</t>
  </si>
  <si>
    <t>EL PODER EDUCATIVO DE LAS ASOCIACIONES DE INMIGRANTES EN LAS ESCUELAS MULTICULTURALES.</t>
  </si>
  <si>
    <t>Soriano-Ayala, Encarnación; González-Jiménez, Antonio J.</t>
  </si>
  <si>
    <t>RELIEVE - Revista Electrónica de Investigación y Evaluación Educativa</t>
  </si>
  <si>
    <t>RELIEVE - Revista Electonica de Investigacion y Evaluacion Educativa</t>
  </si>
  <si>
    <t>MULTICULTURAL education; SCHOOLS; STUDENTS; LEARNING; SELF-efficacy; IMMIGRANTS; POWER (Social sciences); SOCIETIES; Elementary and Secondary Schools; All Other Miscellaneous Schools and Instruction</t>
  </si>
  <si>
    <t>Asociaciones de inmigrantes; communities of learning; comunidades de aprendizaje; educación intercultural; empoderamiento; Empowerment; Immigrant Associations; Intercultural Education; Intercultural Mediation; mediación intercultural; Asociaciones de inmigrantes; comunidades de aprendizaje; educación intercultural; empoderamiento; mediación intercultural</t>
  </si>
  <si>
    <t>With this qualitative research we are trying to know the collaborative capacity and contributions that Immigrant Associations could do to the schools that form part of a social context characterised by the recent and massive arrival of immigrants of Maghrebian, Sub-Sahara, South America, European Union, and East Europe origin. The sample, constituted by 55 immigrants that are members of Immigrant Associations, 16 teachers and 16 directors of schools, makes us to think about the role the Immigrant Associations could play in the education centres. The information, coming out from immigrants and teachers shows up that the participation of associations, besides to do a good intercultural work and favour the identity signs of new students, empower the school influence of immigrant children. In addition to, this participation would support the continuity between the school and the student family; it also constitutes a way of working with children and young people in communities of learning. (English) [ABSTRACT FROM AUTHOR] Con esta investigación cualitativa pretendemos dar a conocer la capacidad colaborativa y las aportaciones que pueden realizar las asociaciones de inmigrantes a las escuelas que forman parte de un contexto social caracterizado por la llegada reciente y masiva de inmigrantes de orígenes Magrebí, África Subsahariana, Sudamérica, Unión Europea y Europa del Este. La muestra constituida por 55 inmigrantes miembros de asociaciones de inmigrantes y 16 profesores y 16 directores de centros educativos, nos permite comprender el papel que pueden jugar las asociaciones de inmigrantes en los centros educativos. Los datos obtenidos a partir de los propios inmigrantes y profesores, ponen de manifiesto que la participación de las asociaciones, además de realizar una buena labor de mediación intercultural y favorecer las señas identitarias de los nuevos escolares, potencia el "poder" escolar y social de niños y jóvenes inmigrantes. Además, esta participación favorece la continuidad entre centro educativo y familias, y constituye una forma de poder trabajar con los niños y jóvenes en comunidades de aprendizaje. (Spanish) [ABSTRACT FROM AUTHOR] Copyright of RELIEVE - Revista Electrónica de Investigación y Evaluación Educativa is the property of RELIEVE - Revista Electonica de Investigacion y Evaluacion Educativa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</si>
  <si>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http://ezlibrary.technion.ac.il/login?url=https://search.ebscohost.com/login.aspx?direct=true&amp;db=a9h&amp;AN=62528405&amp;site=ehost-live&amp;scope=site</t>
  </si>
  <si>
    <t>Empowering schools to serve as safety nets for children with behavior problems in Serbia</t>
  </si>
  <si>
    <t>Kutlesic, Vesna</t>
  </si>
  <si>
    <t>Learning &amp; Individual Differences</t>
  </si>
  <si>
    <t>10.1016/j.lindif.2010.10.007</t>
  </si>
  <si>
    <t>Elsevier B.V.</t>
  </si>
  <si>
    <t>BEHAVIOR disorders in children; SPECIAL education; EAST Europeans; COGNITIVE development; ASSOCIATIONS, institutions, etc.; DEINSTITUTIONALIZATION; EMOTIONS; SERBIA; Other Similar Organizations (except Business, Professional, Labor, and Political Organizations)</t>
  </si>
  <si>
    <t>Behavior problems; Eastern Europe; Serbia; Special education</t>
  </si>
  <si>
    <t>Abstract: 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[ABSTRACT FROM AUTHOR] Copyright of Learning &amp; Individual Differences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</si>
  <si>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http://ezlibrary.technion.ac.il/login?url=https://search.ebscohost.com/login.aspx?direct=true&amp;db=a9h&amp;AN=57077715&amp;site=ehost-live&amp;scope=site</t>
  </si>
  <si>
    <t>Promoting the inclusion of migrant children in a UK school.</t>
  </si>
  <si>
    <t>Gaulter, Amanda; Green, Rob</t>
  </si>
  <si>
    <t>Educational &amp; Child Psychology</t>
  </si>
  <si>
    <t>10.53841/bpsecp.2015.32.4.39</t>
  </si>
  <si>
    <t>British Psychological Society</t>
  </si>
  <si>
    <t>IMMIGRANT children; SELF-efficacy; EDUCATIONAL psychology; SOCIAL integration; BRITISH education system; PRIMARY education; SCHOOL children; EDUCATION; Educational Support Services; All Other Miscellaneous Schools and Instruction; Administration of Education Programs</t>
  </si>
  <si>
    <t>action research; culture; empowerment; inclusion; migrant children; Slovakian</t>
  </si>
  <si>
    <t>Aim: The expansion of the European Union has led to many Eastern European families migrating to the UK, which in turn has placed increasing pressures on schools to foster the inclusion of migrant children. This research explored how an English primary school, which had seen a significant rise in the number of Slovakian pupils attending, promoted the inclusion of migrant pupils. Method: Using an action research design, information about issues surrounding the inclusion of Slovakian pupils was gathered through the collaborative reflection of nine staff and the use of visual methods with five Slovakian children. Staff used the information gathered to devise actions that could promote inclusion. Findings: Thematic analysis of the children's experiences indicated that they valued coming to school but experienced vulnerability. Data from staff indicated that both their perceptions of Slovakian culture and their self-efficacy towards promoting inclusion changed across the research. Limitations: Ethical issues of empowerment and equality of both staff and children were questioned throughout the research. Clear measures of how the research benefited the migrant children were not used and the restricted timeframe of the research limited the scope for measuring long-term impact. Conclusions: The research highlighted an approach for fostering community cohesion in schools. Findings raised implications for school staff and Educational Psychologists working in diverse communities and highlighted the value of action research in such contexts. [ABSTRACT FROM AUTHOR] Copyright of Educational &amp; Child Psychology is the property of British Psychological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</si>
  <si>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http://ezlibrary.technion.ac.il/login?url=https://search.ebscohost.com/login.aspx?direct=true&amp;db=a9h&amp;AN=111084818&amp;site=ehost-live&amp;scope=site</t>
  </si>
  <si>
    <t>Providing a service or seeking a favor? The role of private prenatal care on the continuity of care in Serbian public maternity hospitals.</t>
  </si>
  <si>
    <t>Birth: Issues in Perinatal Care</t>
  </si>
  <si>
    <t>10.1111/birt.12621</t>
  </si>
  <si>
    <t>Wiley-Blackwell</t>
  </si>
  <si>
    <t>MATERNAL health services; CHILDBIRTH; COMPUTER software; SPECIALTY hospitals; RESEARCH methodology; INTERVIEWING; CONTINUUM of care; ETHNOLOGY research; QUALITATIVE research; PUBLIC hospitals; DECISION making; PRENATAL care; PROPRIETARY hospitals; STATISTICAL sampling; SERBIA; Software publishers (except video game publishers); Computer and software stores; Computer and Computer Peripheral Equipment and Software Merchant Wholesalers; Computer, computer peripheral and pre-packaged software merchant wholesalers; General Medical and Surgical Hospitals; Marketing Research and Public Opinion Polling; Specialty (except Psychiatric and Substance Abuse) Hospitals</t>
  </si>
  <si>
    <t>birth; continuity of care; favors; private/public; Serbia</t>
  </si>
  <si>
    <t>Background: For pregnant and birthing women, maintaining a relationship with the same health care practitioner is critical to establishing a sense of safety. In postsocialist Serbia, where care is fragmented and depersonalized, this continuity is often missing. Patients are frequently handed over to new practitioners, sometimes without even knowing the name of the person overseeing their care. In response, many women turn to the private sector to keep the same practitioner across their prenatal period and their birth by establishing a personal "connection" within the hospital that they believe will shield them from mistreatment during childbirth. Methods: Data presented in this paper were collected through participant observation in one public maternity hospital and one public primary care center in Serbia; semistructured interviews with 14 physicians; and semistructured interviews with 80 women who had given birth in one public maternity hospital in Serbia. Results: Public maternity hospital physicians who supplement their income working in the private sector have the power to blur the distinctions between favors and services. They offer continuity of personalized care to their private clients/patients once they enter the public system, and they themselves obtain social and economic security unavailable to those working in only one sector. At the same time, there is evidence that personalized continuity of care does not actually shield women from mistreatment in hospitals. Conclusions: The private sector is reshaping existing informal strategies and blurring the lines between formal and informal payments. In the postsocialist context, consumer practices are not separate from, but entangled with, informality. Neoliberalism has not brought about empowerment and eliminated informality, but has instead further exacerbated existing inequalities in maternity care in Eastern Europe. [ABSTRACT FROM AUTHOR] Copyright of Birth: Issues in Perinatal Care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</si>
  <si>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http://ezlibrary.technion.ac.il/login?url=https://search.ebscohost.com/login.aspx?direct=true&amp;db=a9h&amp;AN=158528625&amp;site=ehost-live&amp;scope=site</t>
  </si>
  <si>
    <t>Repositioning Risk and Resilience: Improving the Lives of Children and Adults with Mental Health Problems in Eastern Europe and Central Asia.</t>
  </si>
  <si>
    <t>Titterton, Mike; Smart, Helen</t>
  </si>
  <si>
    <t>Australian Social Work</t>
  </si>
  <si>
    <t>10.1080/0312407X.2015.1126751</t>
  </si>
  <si>
    <t>Taylor &amp; Francis Ltd</t>
  </si>
  <si>
    <t>DISCRIMINATION prevention; SOCIAL isolation; PSYCHOLOGICAL adaptation; MENTAL health services; MENTAL illness; PROFESSIONAL employee training; PSYCHIATRIC social work; QUALITY assurance; QUALITY of life; PSYCHOLOGICAL resilience; SELF-efficacy; SOCIAL services; SOCIAL workers; SOCIAL stigma; PATIENT-centered care; PREVENTION; ASIA; EUROPE; Residential Mental Health and Substance Abuse Facilities; Offices of Mental Health Practitioners (except Physicians); Psychiatric and Substance Abuse Hospitals; Other Individual and Family Services</t>
  </si>
  <si>
    <t>Central Asia; Eastern Europe; Mental Health; Resilience; Risk; Risk Society</t>
  </si>
  <si>
    <t>The repositioning of risk and resilience within the social work and mental health agenda is examined in this paper through a consideration of the social exclusion of vulnerable children and adults living in Eastern Europe and Central Asia (EECA). There is a pressing need in this region for the development of better conceptions and cultural adaptations of risk and resilience models. An important task is spelling out the implications for effective prevention and intervention programs, and for practitioners and service users in terms of an inclusive, person-centred, and emancipatory practice. The societies of the EECA region may be understood as comprising a distinctive form of risk society, distinguished from Western counterparts by their adverse risk levels, and by their emancipatory potential. Strategies based on user inclusion and participatory action require to be fashioned, along with the development of the social work profession, to facilitate the empowerment of users in the EECA region. [ABSTRACT FROM AUTHOR] Copyright of Australian Social Work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</si>
  <si>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http://ezlibrary.technion.ac.il/login?url=https://search.ebscohost.com/login.aspx?direct=true&amp;db=a9h&amp;AN=114017201&amp;site=ehost-live&amp;scope=site</t>
  </si>
  <si>
    <t>War widows in Serbia: Losses, coping and overcoming.</t>
  </si>
  <si>
    <t>Bobić, Mirjana</t>
  </si>
  <si>
    <t>European Journal of Women's Studies</t>
  </si>
  <si>
    <t>10.1177/13505068231164720</t>
  </si>
  <si>
    <t>Sage Publications, Ltd.</t>
  </si>
  <si>
    <t>WAR widows; WAR victims; SOCIAL marginality; REFUGEES; STATE formation</t>
  </si>
  <si>
    <t>Children; losses; refugees and displaced persons; support; war widows</t>
  </si>
  <si>
    <t>Unlike the other countries of Central and Eastern Europe, the former Yugoslavia underwent sanguinary disintegration and a socio-economic transformation to the market economy as a result of the wars in the 1990s, and the creation of new national states, with the aim of achieving ethnic homogenisation in the territories of the former republics. The main focus of this article is how war widows – refugees from Croatia and internally displaced persons from Kosovo who settled in Serbia in that period – narrate their experiences of loss, living with and overcoming obstacles in new surroundings. Using conceptualisations of victimhood/survivorship and agency, the article examines how war widows – who were interviewed during field work in several Serbian towns – employed agency and utilised inner and external resources to overcome precarity. War widows and their children are victims of wars, economic and political crisis, nationalism and marginalisation in new places of residence. Nevertheless, many persevered in resolving numerous existential challenges, employing various mechanisms and coping strategies combined with varying degrees of support. In so doing, they gradually regained control over their lives, rebuilt homes and supported their children in the process of moving on from their experiences of war and crisis. The women's identification with widowhood is a persistent aspect of their lived experiences, and both victimhood and agency are confounded and reflected in their stories, indicating the need to further rethink these concepts, and build policies aimed at both assistance and empowerment. [ABSTRACT FROM AUTHOR] Copyright of European Journal of Women's Studies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</si>
  <si>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http://ezlibrary.technion.ac.il/login?url=https://search.ebscohost.com/login.aspx?direct=true&amp;db=a9h&amp;AN=163578566&amp;site=ehost-live&amp;scope=site</t>
  </si>
  <si>
    <t>WOMEN IN ENGINEERING RESEARCH IN THE RUSSIAN FEDERATION: PLACE, ROLE, PROBLEMS.</t>
  </si>
  <si>
    <t>Uvarova, Vera</t>
  </si>
  <si>
    <t>Gender Studies &amp; Research</t>
  </si>
  <si>
    <t>Lithuania Siauliai University Center for Gender Studies</t>
  </si>
  <si>
    <t>RESEARCH; WOMEN'S education; WOMEN engineers; WOMEN employees; WOMEN in engineering; WOMEN'S employment; RESEARCH institutes; HISTORICAL analysis; SOCIAL conditions of women; RUSSIA; Research and Development in the Social Sciences and Humanities; Research and Development in the Physical, Engineering, and Life Sciences (except Biotechnology); Research and Development in Biotechnology</t>
  </si>
  <si>
    <t>engineering; gender issues; post-Soviet Russia; transition period; women's engineering education; inžinerijos sritis; ly&amp;#10D;ių poreikiai; moterų inžinerinis išsilavinimas; pereinamasis laikotarpis; posovietinė Rusija; pramoniniai ir technologiniai tyrimai</t>
  </si>
  <si>
    <t>The situation of women in Russian engineer ing is a vivid example of existing for quite a long time and active involvement of women in this sphere. Women's engineer ing education has started in Russia with opening of the Higher Polytechnic courses for women in 1906. The Constitution of 1918 equaled both men and women in their right and obligation to work. New decrees introduced equal salaries for both men and women. The transition period in the pos-Soviet Russia affected the situation with women in engineer ing research practically jus as the post-communist period in the countries of the Eastern Europe did. The phenomenon of double employment became possible because of the increasing number of universities and equivalent higher education institutions and the corresponding increase in the number of students during the transition period. Women were forced to take a second job to support their families, which became a heavier burden to them than to men as women have to combine work with child car e and family responsibilities. As a result of the work done, we have developed a framework of the gender issues in Russian engineer ing which has not been done in the Russian Federation before. Two male and three female focus groups have been researched, furthermore, 4 interviews with persons responsible for human resources and 11 interviews with women working in the area of engineer ing research in the industry , technical university and scientific research institute in Oriel and St-Petersburg were conducted. To give a genuine picture of women's situation in engineer ing/technology research in Russia it is necessary to look at it through the historical perspective and an analysis of the economic transformations during the last 15 years. (English) [ABSTRACT FROM AUTHOR] Šiame straipsnyje remiamasi ES 6 BP projekto ‟PROMETEA„ „Empower ing Women Engineers in Industr ial and Academic Research" moksliniu tyrimu, atliktu Rusijos Federacijoje 2005-2007 m. Tai pirmasis tyrimas inžinerijos ir technologijų mokslinių tyrimų srityje Rusijoje, kuriame nagrinėjamos lyties konstrukto problemos, nors šalyje nemažai moterų jau senokai yra įsitraukusios į aktyvią mokslinę veiklą. Moterų inžinerinis mokymas Rusijoje prasidėjo 1906 m., pradėjus rengti Aukštesniuosius politechnikos kursus moter ims. 1918 m. Konstitucija sulygino abiejų lyčių - moterų ir vyrų - teises ir par eigas užimtumo srityje, gar antavo jiems vienodus atlyginimus. Pereinamasis laikotarpis posovietinėje Rusijoje turėjo įtakos mokslininkių, dirbančių inžinerinių ir technologinių tyrimų srityje, situacijai. Tuo laikotarpiu, kuris įvardijamas kaip pokomunistinis periodas, Rytų Europos valstybės, paskelbusios nepriklausomybę, ėmė pertvarkyti nacionalines mokslo sistemas. Tuo tarpu Rusijoje, didėjant universitetų ir studijuojančiųjų skaičiui, ėmė populiarėti naujas reiškinys - moterų darbas keliose mokslo institucijose, t. y . dvigubas užimtumas. Motery s mokslininkės dėl socialinių ir ekonominių veiksnių buvo priverstos dirbti keliose darbovietėse, todėl joms teko papildomai prisiimti atsakomybę profesinėje srityje, nepamirštant ir namų erdvės. Aprašytas tyrimas leido suformuoti metodologinius tyrimo socialinės lyties inžinerijos ir technologijos mokslų srityje pagrindus ir atlikti pirmuosius tokio pobūdžio tyrimus Rusijos Federacijoje, kurie anksčiau nebuvo vykdyti. Tyrimas atliktas su dviem mokslininkų ir mokslininkių (vyrų ir moterų) fokus grupėmis, paimti 4 interviu su aukštas mokslo par eigas užimančiomis ar mokslinio personalo valdymo atstovėmis, 11 interviu - su moterimis, dirbančiomis mokslinį darbą pramonės tyrimų srityse, Technikos universitete ir mokslinių tyrimų institute Oriole ir Sankt Peterburge. Rusija nuo Vakar ų Europos skiriasi lyčių stereotipais, kurie įsitvirtinę visuomenės sąmonėje: šie stereotipai moteriai suteikia paprastos mokslinių užduočių vykdytojos vaidmenį, o vyrui tenka kūrėjo ir vadovo vaidmuo. Pokomunistinis periodas turėjo panašios įtakos moterų pozicijai inžinerijos tyrimo srityje Rusijoje ir Rytų Europos valstybėse. Tačiau dalis Rytų Europos valstybių, taip pat ir posovietinė Rusija, vis dar neskiria tinkamo dėmesio ir kartu nededa pakankamai pastangų remiant moterų tyrimus inžinerijos ir technologijų srityse. Moterų mokslininkių, atliekančių pramonės ir technologijų tyrimus, autentišką situacijos vaizdą galima susidaryti tik žvelgiant į istorinę Rusijos perspektyvą ir išsamiai analizuojant ekonomines transformacijas, vykstančias daugiau nei 15 m. (Lithuanian)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</si>
  <si>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http://ezlibrary.technion.ac.il/login?url=https://search.ebscohost.com/login.aspx?direct=true&amp;db=a9h&amp;AN=49126626&amp;site=ehost-live&amp;scope=site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</si>
</sst>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"15684156"</f>
        <v>15684156</v>
      </c>
      <c r="F2" t="str">
        <f>"May2014 Supplement"</f>
        <v>May2014 Supplement</v>
      </c>
      <c r="G2">
        <v>14</v>
      </c>
      <c r="I2">
        <v>1</v>
      </c>
      <c r="J2">
        <v>3</v>
      </c>
      <c r="K2">
        <v>97104064</v>
      </c>
      <c r="M2" t="s">
        <v>21</v>
      </c>
      <c r="N2" t="s">
        <v>22</v>
      </c>
      <c r="O2" t="s">
        <v>23</v>
      </c>
      <c r="P2" t="s">
        <v>24</v>
      </c>
      <c r="Q2" t="s">
        <v>25</v>
      </c>
      <c r="R2" t="s">
        <v>26</v>
      </c>
    </row>
    <row r="3" spans="1:18" x14ac:dyDescent="0.3">
      <c r="A3" t="s">
        <v>27</v>
      </c>
      <c r="B3" t="s">
        <v>28</v>
      </c>
      <c r="C3" t="s">
        <v>29</v>
      </c>
      <c r="D3" t="str">
        <f>"11344032"</f>
        <v>11344032</v>
      </c>
      <c r="F3" t="str">
        <f>"Jun2011"</f>
        <v>Jun2011</v>
      </c>
      <c r="G3">
        <v>16</v>
      </c>
      <c r="H3">
        <v>3</v>
      </c>
      <c r="I3">
        <v>1</v>
      </c>
      <c r="J3">
        <v>19</v>
      </c>
      <c r="K3">
        <v>62528405</v>
      </c>
      <c r="M3" t="s">
        <v>30</v>
      </c>
      <c r="N3" t="s">
        <v>22</v>
      </c>
      <c r="O3" t="s">
        <v>31</v>
      </c>
      <c r="P3" t="s">
        <v>32</v>
      </c>
      <c r="Q3" t="s">
        <v>33</v>
      </c>
      <c r="R3" t="s">
        <v>34</v>
      </c>
    </row>
    <row r="4" spans="1:18" x14ac:dyDescent="0.3">
      <c r="A4" t="s">
        <v>35</v>
      </c>
      <c r="B4" t="s">
        <v>36</v>
      </c>
      <c r="C4" t="s">
        <v>37</v>
      </c>
      <c r="D4" t="str">
        <f>"10416080"</f>
        <v>10416080</v>
      </c>
      <c r="F4" t="str">
        <f>"Feb2011"</f>
        <v>Feb2011</v>
      </c>
      <c r="G4">
        <v>21</v>
      </c>
      <c r="H4">
        <v>1</v>
      </c>
      <c r="I4">
        <v>41</v>
      </c>
      <c r="J4">
        <v>8</v>
      </c>
      <c r="K4">
        <v>57077715</v>
      </c>
      <c r="L4" t="s">
        <v>38</v>
      </c>
      <c r="M4" t="s">
        <v>39</v>
      </c>
      <c r="N4" t="s">
        <v>22</v>
      </c>
      <c r="O4" t="s">
        <v>40</v>
      </c>
      <c r="P4" t="s">
        <v>41</v>
      </c>
      <c r="Q4" t="s">
        <v>42</v>
      </c>
      <c r="R4" t="s">
        <v>43</v>
      </c>
    </row>
    <row r="5" spans="1:18" x14ac:dyDescent="0.3">
      <c r="A5" t="s">
        <v>44</v>
      </c>
      <c r="B5" t="s">
        <v>45</v>
      </c>
      <c r="C5" t="s">
        <v>46</v>
      </c>
      <c r="D5" t="str">
        <f>"02671611"</f>
        <v>02671611</v>
      </c>
      <c r="F5" t="str">
        <f>"Dec2015"</f>
        <v>Dec2015</v>
      </c>
      <c r="G5">
        <v>32</v>
      </c>
      <c r="H5">
        <v>4</v>
      </c>
      <c r="I5">
        <v>39</v>
      </c>
      <c r="J5">
        <v>13</v>
      </c>
      <c r="K5">
        <v>111084818</v>
      </c>
      <c r="L5" t="s">
        <v>47</v>
      </c>
      <c r="M5" t="s">
        <v>48</v>
      </c>
      <c r="N5" t="s">
        <v>22</v>
      </c>
      <c r="O5" t="s">
        <v>49</v>
      </c>
      <c r="P5" t="s">
        <v>50</v>
      </c>
      <c r="Q5" t="s">
        <v>51</v>
      </c>
      <c r="R5" t="s">
        <v>52</v>
      </c>
    </row>
    <row r="6" spans="1:18" x14ac:dyDescent="0.3">
      <c r="A6" t="s">
        <v>53</v>
      </c>
      <c r="C6" t="s">
        <v>54</v>
      </c>
      <c r="D6" t="str">
        <f>"07307659"</f>
        <v>07307659</v>
      </c>
      <c r="F6" t="str">
        <f>"Sep2022"</f>
        <v>Sep2022</v>
      </c>
      <c r="G6">
        <v>49</v>
      </c>
      <c r="H6">
        <v>3</v>
      </c>
      <c r="I6">
        <v>506</v>
      </c>
      <c r="J6">
        <v>8</v>
      </c>
      <c r="K6">
        <v>158528625</v>
      </c>
      <c r="L6" t="s">
        <v>55</v>
      </c>
      <c r="M6" t="s">
        <v>56</v>
      </c>
      <c r="N6" t="s">
        <v>22</v>
      </c>
      <c r="O6" t="s">
        <v>57</v>
      </c>
      <c r="P6" t="s">
        <v>58</v>
      </c>
      <c r="Q6" t="s">
        <v>59</v>
      </c>
      <c r="R6" t="s">
        <v>60</v>
      </c>
    </row>
    <row r="7" spans="1:18" x14ac:dyDescent="0.3">
      <c r="A7" t="s">
        <v>61</v>
      </c>
      <c r="B7" t="s">
        <v>62</v>
      </c>
      <c r="C7" t="s">
        <v>63</v>
      </c>
      <c r="D7" t="str">
        <f>"0312407X"</f>
        <v>0312407X</v>
      </c>
      <c r="F7" t="str">
        <f>"Apr2016"</f>
        <v>Apr2016</v>
      </c>
      <c r="G7">
        <v>69</v>
      </c>
      <c r="H7">
        <v>2</v>
      </c>
      <c r="I7">
        <v>133</v>
      </c>
      <c r="J7">
        <v>12</v>
      </c>
      <c r="K7">
        <v>114017201</v>
      </c>
      <c r="L7" t="s">
        <v>64</v>
      </c>
      <c r="M7" t="s">
        <v>65</v>
      </c>
      <c r="N7" t="s">
        <v>22</v>
      </c>
      <c r="O7" t="s">
        <v>66</v>
      </c>
      <c r="P7" t="s">
        <v>67</v>
      </c>
      <c r="Q7" t="s">
        <v>68</v>
      </c>
      <c r="R7" t="s">
        <v>69</v>
      </c>
    </row>
    <row r="8" spans="1:18" x14ac:dyDescent="0.3">
      <c r="A8" t="s">
        <v>70</v>
      </c>
      <c r="B8" t="s">
        <v>71</v>
      </c>
      <c r="C8" t="s">
        <v>72</v>
      </c>
      <c r="D8" t="str">
        <f>"13505068"</f>
        <v>13505068</v>
      </c>
      <c r="F8" t="str">
        <f>"May2023"</f>
        <v>May2023</v>
      </c>
      <c r="G8">
        <v>30</v>
      </c>
      <c r="H8">
        <v>2</v>
      </c>
      <c r="I8">
        <v>198</v>
      </c>
      <c r="J8">
        <v>16</v>
      </c>
      <c r="K8">
        <v>163578566</v>
      </c>
      <c r="L8" t="s">
        <v>73</v>
      </c>
      <c r="M8" t="s">
        <v>74</v>
      </c>
      <c r="N8" t="s">
        <v>22</v>
      </c>
      <c r="O8" t="s">
        <v>75</v>
      </c>
      <c r="P8" t="s">
        <v>76</v>
      </c>
      <c r="Q8" t="s">
        <v>77</v>
      </c>
      <c r="R8" t="s">
        <v>78</v>
      </c>
    </row>
    <row r="9" spans="1:18" x14ac:dyDescent="0.3">
      <c r="A9" t="s">
        <v>79</v>
      </c>
      <c r="B9" t="s">
        <v>80</v>
      </c>
      <c r="C9" t="s">
        <v>81</v>
      </c>
      <c r="D9" t="str">
        <f>"18226310"</f>
        <v>18226310</v>
      </c>
      <c r="F9" t="str">
        <f>"2009"</f>
        <v>2009</v>
      </c>
      <c r="G9">
        <v>6</v>
      </c>
      <c r="I9">
        <v>30</v>
      </c>
      <c r="J9">
        <v>5</v>
      </c>
      <c r="K9">
        <v>49126626</v>
      </c>
      <c r="M9" t="s">
        <v>82</v>
      </c>
      <c r="N9" t="s">
        <v>22</v>
      </c>
      <c r="O9" t="s">
        <v>83</v>
      </c>
      <c r="P9" t="s">
        <v>84</v>
      </c>
      <c r="Q9" t="s">
        <v>85</v>
      </c>
      <c r="R9" t="s">
        <v>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2023-10-15T14:23:37Z</dcterms:created>
  <dcterms:modified xsi:type="dcterms:W3CDTF">2023-11-14T08:04:54Z</dcterms:modified>
</cp:coreProperties>
</file>